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1"/>
  <c r="M21"/>
  <c r="H21"/>
  <c r="T16"/>
  <c r="O16"/>
  <c r="J16"/>
  <c r="E16"/>
  <c r="M14" l="1"/>
  <c r="R14"/>
  <c r="H14"/>
  <c r="C14"/>
  <c r="D26"/>
  <c r="T21"/>
  <c r="O21"/>
  <c r="J21"/>
  <c r="E21"/>
  <c r="C21"/>
  <c r="R24"/>
  <c r="M24"/>
  <c r="H24"/>
  <c r="C24"/>
  <c r="T14" l="1"/>
  <c r="T26" s="1"/>
  <c r="R26"/>
  <c r="O14"/>
  <c r="O26" s="1"/>
  <c r="M26"/>
  <c r="J14"/>
  <c r="J26" s="1"/>
  <c r="H26"/>
  <c r="E14"/>
  <c r="E26" s="1"/>
  <c r="C26"/>
</calcChain>
</file>

<file path=xl/sharedStrings.xml><?xml version="1.0" encoding="utf-8"?>
<sst xmlns="http://schemas.openxmlformats.org/spreadsheetml/2006/main" count="68" uniqueCount="46">
  <si>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</si>
  <si>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</si>
  <si>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</si>
  <si>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</si>
  <si>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</si>
  <si>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</si>
  <si>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</si>
  <si>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</si>
  <si>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</si>
  <si>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</si>
  <si>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</si>
  <si>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</si>
  <si>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</si>
  <si>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</si>
  <si>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</si>
  <si>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</si>
  <si>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</si>
  <si>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в том числе:</t>
  </si>
  <si>
    <t>1.</t>
  </si>
  <si>
    <t>Динамика роста средней заработной платы работников муниципальных учреждений культуры (по сравнению с предыдущим годом), %</t>
  </si>
  <si>
    <t>1.1.</t>
  </si>
  <si>
    <t>2.</t>
  </si>
  <si>
    <t>Предоставление субсидии на выполнение муниципального задания</t>
  </si>
  <si>
    <t>Проведение праздничных мероприятий</t>
  </si>
  <si>
    <t>ВСЕГО по программе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</si>
  <si>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 Григорьевского сельского поселения</t>
    </r>
  </si>
  <si>
    <t>Осуществление ежемесяч-ных денежных выплат сти-мулирующего характера работникам культуры</t>
  </si>
  <si>
    <t>Поэтапного повышения уровня средней заработной платы работ. мун.  учреждения до средней заработной платы по Краснодарскому краю</t>
  </si>
  <si>
    <t>Заместитель главы Григорьевского сельского поселения</t>
  </si>
  <si>
    <t>исп. Святова М.В.</t>
  </si>
  <si>
    <t>С.В.Мирченко</t>
  </si>
  <si>
    <t>Число участников кулльтурных мероприятий возросло за счет повышения качества оказываемых услуг</t>
  </si>
  <si>
    <t>количество участников клубных формирований;</t>
  </si>
  <si>
    <t>количество клубных формирований;</t>
  </si>
  <si>
    <t>качество и количество предоставляемых  услуг;</t>
  </si>
  <si>
    <t xml:space="preserve"> число участников культурных мероприятий;</t>
  </si>
  <si>
    <t>Предоставление субсидий на выполнение муниципального задания бюджетным учреждениям культу-ры (в т.ч. укрепление материально-технической базы)</t>
  </si>
  <si>
    <t>Увеличение количества участников клубных формирований, всвязи с увеличением жителей</t>
  </si>
  <si>
    <t>Муниципальная программа "Развитие культуры" на 2018-2020 годы</t>
  </si>
  <si>
    <t>Предусмотрено программой с учетом внесенных изменений по состоянию на 31.12.2018г., тыс. руб.</t>
  </si>
  <si>
    <t>Лимиты, утвержденные соответствующим решением (законом) о бюджете по состоянию на 31.12.2018г., тыс. руб.</t>
  </si>
  <si>
    <t>3.  "Проведение праздничных мероприятий</t>
  </si>
  <si>
    <t>1. "Развитие централизованной клубной системы "</t>
  </si>
  <si>
    <t xml:space="preserve">2. "Кадровое обеспечение учреждений культуры поселения " </t>
  </si>
  <si>
    <t xml:space="preserve">ИТОГО </t>
  </si>
  <si>
    <t>Число улльтурных мероприятий возросло за счет повышения качества оказываемых услуг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</si>
</sst>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4" fillId="0" borderId="5" xfId="0" applyFont="1" applyBorder="1" applyAlignment="1"/>
    <xf numFmtId="164" fontId="3" fillId="0" borderId="1" xfId="0" applyNumberFormat="1" applyFont="1" applyBorder="1" applyAlignment="1"/>
    <xf numFmtId="0" fontId="1" fillId="0" borderId="0" xfId="0" applyFont="1"/>
    <xf numFmtId="0" fontId="2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164" fontId="2" fillId="0" borderId="0" xfId="0" applyNumberFormat="1" applyFont="1" applyBorder="1" applyAlignment="1"/>
    <xf numFmtId="0" fontId="4" fillId="0" borderId="1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/>
    <xf numFmtId="0" fontId="8" fillId="0" borderId="1" xfId="0" applyFont="1" applyBorder="1"/>
    <xf numFmtId="0" fontId="8" fillId="0" borderId="0" xfId="0" applyFont="1" applyBorder="1"/>
    <xf numFmtId="0" fontId="3" fillId="0" borderId="1" xfId="0" applyFont="1" applyBorder="1" applyAlignment="1">
      <alignment vertical="justify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/>
    <xf numFmtId="0" fontId="9" fillId="0" borderId="12" xfId="0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4" fillId="0" borderId="1" xfId="0" applyFont="1" applyFill="1" applyBorder="1" applyAlignment="1"/>
    <xf numFmtId="0" fontId="2" fillId="0" borderId="1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justify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" fillId="0" borderId="1" xfId="0" applyFont="1" applyFill="1" applyBorder="1"/>
    <xf numFmtId="0" fontId="8" fillId="0" borderId="1" xfId="0" applyFont="1" applyFill="1" applyBorder="1"/>
    <xf numFmtId="0" fontId="4" fillId="0" borderId="4" xfId="0" applyFont="1" applyBorder="1" applyAlignment="1"/>
    <xf numFmtId="0" fontId="9" fillId="0" borderId="10" xfId="0" applyFont="1" applyFill="1" applyBorder="1" applyAlignment="1">
      <alignment vertical="distributed"/>
    </xf>
    <xf numFmtId="0" fontId="9" fillId="0" borderId="11" xfId="0" applyFont="1" applyFill="1" applyBorder="1" applyAlignment="1">
      <alignment vertical="distributed"/>
    </xf>
    <xf numFmtId="0" fontId="0" fillId="0" borderId="0" xfId="0" applyFill="1" applyAlignment="1"/>
    <xf numFmtId="0" fontId="0" fillId="0" borderId="14" xfId="0" applyFill="1" applyBorder="1" applyAlignment="1"/>
    <xf numFmtId="165" fontId="2" fillId="0" borderId="2" xfId="0" applyNumberFormat="1" applyFont="1" applyFill="1" applyBorder="1" applyAlignment="1">
      <alignment horizontal="right" vertical="center"/>
    </xf>
    <xf numFmtId="165" fontId="0" fillId="0" borderId="3" xfId="0" applyNumberFormat="1" applyFill="1" applyBorder="1" applyAlignment="1">
      <alignment horizontal="right" vertical="center"/>
    </xf>
    <xf numFmtId="165" fontId="2" fillId="0" borderId="10" xfId="0" applyNumberFormat="1" applyFont="1" applyFill="1" applyBorder="1" applyAlignment="1">
      <alignment horizontal="right" vertical="center"/>
    </xf>
    <xf numFmtId="165" fontId="0" fillId="0" borderId="11" xfId="0" applyNumberForma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8" xfId="0" applyFont="1" applyBorder="1" applyAlignment="1"/>
    <xf numFmtId="0" fontId="4" fillId="0" borderId="9" xfId="0" applyFont="1" applyBorder="1" applyAlignment="1"/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justify"/>
    </xf>
    <xf numFmtId="0" fontId="7" fillId="0" borderId="3" xfId="0" applyFont="1" applyFill="1" applyBorder="1" applyAlignment="1">
      <alignment vertical="justify"/>
    </xf>
    <xf numFmtId="0" fontId="2" fillId="0" borderId="2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1"/>
  <sheetViews>
    <sheetView tabSelected="1" workbookViewId="0">
      <selection activeCell="Z14" sqref="Z14"/>
    </sheetView>
  </sheetViews>
  <sheetFormatPr defaultRowHeight="15"/>
  <cols>
    <col min="1" max="1" width="5.28515625" customWidth="1"/>
    <col min="2" max="2" width="42.42578125" customWidth="1"/>
    <col min="3" max="3" width="10.7109375" customWidth="1"/>
    <col min="4" max="4" width="7.7109375" customWidth="1"/>
    <col min="5" max="5" width="8" customWidth="1"/>
    <col min="6" max="6" width="3.7109375" customWidth="1"/>
    <col min="7" max="7" width="4.7109375" customWidth="1"/>
    <col min="8" max="8" width="9.5703125" customWidth="1"/>
    <col min="9" max="9" width="6.7109375" customWidth="1"/>
    <col min="10" max="10" width="8.85546875" customWidth="1"/>
    <col min="11" max="11" width="4.85546875" customWidth="1"/>
    <col min="12" max="12" width="4.5703125" customWidth="1"/>
    <col min="13" max="13" width="9.140625" customWidth="1"/>
    <col min="14" max="14" width="6.7109375" customWidth="1"/>
    <col min="15" max="15" width="8.85546875" customWidth="1"/>
    <col min="16" max="16" width="4.85546875" customWidth="1"/>
    <col min="17" max="17" width="4.7109375" customWidth="1"/>
    <col min="19" max="19" width="6.42578125" customWidth="1"/>
    <col min="21" max="21" width="5.140625" customWidth="1"/>
    <col min="22" max="22" width="6" customWidth="1"/>
    <col min="23" max="23" width="40.28515625" customWidth="1"/>
    <col min="26" max="26" width="54" customWidth="1"/>
  </cols>
  <sheetData>
    <row r="1" spans="1:26" ht="18.7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</row>
    <row r="2" spans="1:26" ht="18.75">
      <c r="A2" s="1"/>
    </row>
    <row r="3" spans="1:26" ht="18.75">
      <c r="A3" s="77" t="s">
        <v>25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</row>
    <row r="4" spans="1:26" ht="18.75">
      <c r="A4" s="78" t="s">
        <v>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spans="1:26" ht="18.75">
      <c r="A5" s="2"/>
    </row>
    <row r="6" spans="1:26" ht="81" customHeight="1">
      <c r="A6" s="82" t="s">
        <v>2</v>
      </c>
      <c r="B6" s="82" t="s">
        <v>3</v>
      </c>
      <c r="C6" s="79" t="s">
        <v>39</v>
      </c>
      <c r="D6" s="80"/>
      <c r="E6" s="80"/>
      <c r="F6" s="80"/>
      <c r="G6" s="81"/>
      <c r="H6" s="79" t="s">
        <v>40</v>
      </c>
      <c r="I6" s="80"/>
      <c r="J6" s="80"/>
      <c r="K6" s="80"/>
      <c r="L6" s="81"/>
      <c r="M6" s="79" t="s">
        <v>4</v>
      </c>
      <c r="N6" s="80"/>
      <c r="O6" s="80"/>
      <c r="P6" s="80"/>
      <c r="Q6" s="81"/>
      <c r="R6" s="79" t="s">
        <v>11</v>
      </c>
      <c r="S6" s="80"/>
      <c r="T6" s="80"/>
      <c r="U6" s="80"/>
      <c r="V6" s="81"/>
      <c r="W6" s="79" t="s">
        <v>12</v>
      </c>
      <c r="X6" s="80"/>
      <c r="Y6" s="81"/>
      <c r="Z6" s="82" t="s">
        <v>13</v>
      </c>
    </row>
    <row r="7" spans="1:26" ht="24.6" customHeight="1">
      <c r="A7" s="83"/>
      <c r="B7" s="83"/>
      <c r="C7" s="82" t="s">
        <v>5</v>
      </c>
      <c r="D7" s="79" t="s">
        <v>6</v>
      </c>
      <c r="E7" s="80"/>
      <c r="F7" s="80"/>
      <c r="G7" s="81"/>
      <c r="H7" s="82" t="s">
        <v>5</v>
      </c>
      <c r="I7" s="79" t="s">
        <v>6</v>
      </c>
      <c r="J7" s="80"/>
      <c r="K7" s="80"/>
      <c r="L7" s="81"/>
      <c r="M7" s="82" t="s">
        <v>5</v>
      </c>
      <c r="N7" s="79" t="s">
        <v>6</v>
      </c>
      <c r="O7" s="80"/>
      <c r="P7" s="80"/>
      <c r="Q7" s="81"/>
      <c r="R7" s="82" t="s">
        <v>5</v>
      </c>
      <c r="S7" s="79" t="s">
        <v>6</v>
      </c>
      <c r="T7" s="80"/>
      <c r="U7" s="80"/>
      <c r="V7" s="81"/>
      <c r="W7" s="82" t="s">
        <v>14</v>
      </c>
      <c r="X7" s="82" t="s">
        <v>15</v>
      </c>
      <c r="Y7" s="82" t="s">
        <v>16</v>
      </c>
      <c r="Z7" s="83"/>
    </row>
    <row r="8" spans="1:26" ht="47.25">
      <c r="A8" s="84"/>
      <c r="B8" s="84"/>
      <c r="C8" s="84"/>
      <c r="D8" s="3" t="s">
        <v>7</v>
      </c>
      <c r="E8" s="3" t="s">
        <v>8</v>
      </c>
      <c r="F8" s="3" t="s">
        <v>9</v>
      </c>
      <c r="G8" s="3" t="s">
        <v>10</v>
      </c>
      <c r="H8" s="84"/>
      <c r="I8" s="3" t="s">
        <v>7</v>
      </c>
      <c r="J8" s="3" t="s">
        <v>8</v>
      </c>
      <c r="K8" s="3" t="s">
        <v>9</v>
      </c>
      <c r="L8" s="3" t="s">
        <v>10</v>
      </c>
      <c r="M8" s="84"/>
      <c r="N8" s="3" t="s">
        <v>7</v>
      </c>
      <c r="O8" s="3" t="s">
        <v>8</v>
      </c>
      <c r="P8" s="3" t="s">
        <v>9</v>
      </c>
      <c r="Q8" s="3" t="s">
        <v>10</v>
      </c>
      <c r="R8" s="84"/>
      <c r="S8" s="3" t="s">
        <v>7</v>
      </c>
      <c r="T8" s="3" t="s">
        <v>8</v>
      </c>
      <c r="U8" s="3" t="s">
        <v>9</v>
      </c>
      <c r="V8" s="3" t="s">
        <v>10</v>
      </c>
      <c r="W8" s="84"/>
      <c r="X8" s="84"/>
      <c r="Y8" s="84"/>
      <c r="Z8" s="84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18.75">
      <c r="A10" s="69" t="s">
        <v>38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1"/>
      <c r="X10" s="71"/>
      <c r="Y10" s="71"/>
      <c r="Z10" s="72"/>
    </row>
    <row r="11" spans="1:26" ht="19.5" thickBot="1">
      <c r="A11" s="52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13"/>
      <c r="X11" s="13"/>
      <c r="Y11" s="13"/>
      <c r="Z11" s="13"/>
    </row>
    <row r="12" spans="1:26" ht="33" customHeight="1" thickBot="1">
      <c r="A12" s="63" t="s">
        <v>18</v>
      </c>
      <c r="B12" s="53" t="s">
        <v>36</v>
      </c>
      <c r="C12" s="55">
        <v>1380.1</v>
      </c>
      <c r="D12" s="57"/>
      <c r="E12" s="57"/>
      <c r="F12" s="57"/>
      <c r="G12" s="57"/>
      <c r="H12" s="55">
        <v>1380.1</v>
      </c>
      <c r="I12" s="57"/>
      <c r="J12" s="57"/>
      <c r="K12" s="57"/>
      <c r="L12" s="57"/>
      <c r="M12" s="55">
        <v>1380.1</v>
      </c>
      <c r="N12" s="57"/>
      <c r="O12" s="57"/>
      <c r="P12" s="57"/>
      <c r="Q12" s="57"/>
      <c r="R12" s="55">
        <v>1380</v>
      </c>
      <c r="S12" s="57"/>
      <c r="T12" s="57"/>
      <c r="U12" s="57"/>
      <c r="V12" s="59"/>
      <c r="W12" s="26" t="s">
        <v>33</v>
      </c>
      <c r="X12" s="27">
        <v>22</v>
      </c>
      <c r="Y12" s="27">
        <v>23</v>
      </c>
      <c r="Z12" s="75" t="s">
        <v>37</v>
      </c>
    </row>
    <row r="13" spans="1:26" ht="34.9" customHeight="1" thickBot="1">
      <c r="A13" s="64"/>
      <c r="B13" s="54"/>
      <c r="C13" s="56"/>
      <c r="D13" s="58"/>
      <c r="E13" s="58"/>
      <c r="F13" s="58"/>
      <c r="G13" s="58"/>
      <c r="H13" s="56"/>
      <c r="I13" s="58"/>
      <c r="J13" s="58"/>
      <c r="K13" s="58"/>
      <c r="L13" s="58"/>
      <c r="M13" s="56"/>
      <c r="N13" s="58"/>
      <c r="O13" s="58"/>
      <c r="P13" s="58"/>
      <c r="Q13" s="58"/>
      <c r="R13" s="56"/>
      <c r="S13" s="58"/>
      <c r="T13" s="58"/>
      <c r="U13" s="58"/>
      <c r="V13" s="60"/>
      <c r="W13" s="28" t="s">
        <v>32</v>
      </c>
      <c r="X13" s="27">
        <v>400</v>
      </c>
      <c r="Y13" s="27">
        <v>402</v>
      </c>
      <c r="Z13" s="76"/>
    </row>
    <row r="14" spans="1:26" s="7" customFormat="1" ht="18.600000000000001" customHeight="1">
      <c r="A14" s="29"/>
      <c r="B14" s="30" t="s">
        <v>44</v>
      </c>
      <c r="C14" s="31">
        <f>C12</f>
        <v>1380.1</v>
      </c>
      <c r="D14" s="31"/>
      <c r="E14" s="31">
        <f>E12</f>
        <v>0</v>
      </c>
      <c r="F14" s="31"/>
      <c r="G14" s="31"/>
      <c r="H14" s="31">
        <f>H12</f>
        <v>1380.1</v>
      </c>
      <c r="I14" s="31"/>
      <c r="J14" s="31">
        <f>J12</f>
        <v>0</v>
      </c>
      <c r="K14" s="31"/>
      <c r="L14" s="31"/>
      <c r="M14" s="31">
        <f>M12</f>
        <v>1380.1</v>
      </c>
      <c r="N14" s="31"/>
      <c r="O14" s="31">
        <f>O12</f>
        <v>0</v>
      </c>
      <c r="P14" s="31"/>
      <c r="Q14" s="31"/>
      <c r="R14" s="31">
        <f>R12</f>
        <v>1380</v>
      </c>
      <c r="S14" s="31"/>
      <c r="T14" s="31">
        <f>T12</f>
        <v>0</v>
      </c>
      <c r="U14" s="31"/>
      <c r="V14" s="31"/>
      <c r="W14" s="32"/>
      <c r="X14" s="33"/>
      <c r="Y14" s="33"/>
      <c r="Z14" s="20"/>
    </row>
    <row r="15" spans="1:26" ht="19.5" thickBot="1">
      <c r="A15" s="34" t="s">
        <v>43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6"/>
      <c r="X15" s="36"/>
      <c r="Y15" s="36"/>
      <c r="Z15" s="13"/>
    </row>
    <row r="16" spans="1:26" ht="64.5" customHeight="1" thickBot="1">
      <c r="A16" s="63" t="s">
        <v>18</v>
      </c>
      <c r="B16" s="87" t="s">
        <v>22</v>
      </c>
      <c r="C16" s="61">
        <v>425.6</v>
      </c>
      <c r="D16" s="61"/>
      <c r="E16" s="61">
        <f>E19+E20</f>
        <v>1815.1</v>
      </c>
      <c r="F16" s="61"/>
      <c r="G16" s="61"/>
      <c r="H16" s="61">
        <v>425.6</v>
      </c>
      <c r="I16" s="61"/>
      <c r="J16" s="61">
        <f>J19+J20</f>
        <v>1815.1</v>
      </c>
      <c r="K16" s="61"/>
      <c r="L16" s="61"/>
      <c r="M16" s="61">
        <v>425.6</v>
      </c>
      <c r="N16" s="61"/>
      <c r="O16" s="61">
        <f>O19+O20</f>
        <v>1815.1</v>
      </c>
      <c r="P16" s="61"/>
      <c r="Q16" s="61"/>
      <c r="R16" s="61">
        <v>425.6</v>
      </c>
      <c r="S16" s="61"/>
      <c r="T16" s="61">
        <f>T19+T20</f>
        <v>1815.1</v>
      </c>
      <c r="U16" s="61"/>
      <c r="V16" s="63"/>
      <c r="W16" s="26" t="s">
        <v>34</v>
      </c>
      <c r="X16" s="37">
        <v>500</v>
      </c>
      <c r="Y16" s="38">
        <v>510</v>
      </c>
      <c r="Z16" s="24" t="s">
        <v>45</v>
      </c>
    </row>
    <row r="17" spans="1:27" ht="50.25" customHeight="1" thickBot="1">
      <c r="A17" s="64"/>
      <c r="B17" s="88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4"/>
      <c r="W17" s="28" t="s">
        <v>35</v>
      </c>
      <c r="X17" s="27">
        <v>24.5</v>
      </c>
      <c r="Y17" s="89">
        <v>25.9</v>
      </c>
      <c r="Z17" s="24" t="s">
        <v>31</v>
      </c>
    </row>
    <row r="18" spans="1:27" s="7" customFormat="1" ht="17.45" customHeight="1">
      <c r="A18" s="39"/>
      <c r="B18" s="40" t="s">
        <v>17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2"/>
      <c r="X18" s="43"/>
      <c r="Y18" s="43"/>
      <c r="Z18" s="25"/>
      <c r="AA18" s="10"/>
    </row>
    <row r="19" spans="1:27" ht="63">
      <c r="A19" s="39" t="s">
        <v>20</v>
      </c>
      <c r="B19" s="42" t="s">
        <v>27</v>
      </c>
      <c r="C19" s="41">
        <v>391.2</v>
      </c>
      <c r="D19" s="41"/>
      <c r="E19" s="41">
        <v>1451.1</v>
      </c>
      <c r="F19" s="41"/>
      <c r="G19" s="41"/>
      <c r="H19" s="41">
        <v>391.2</v>
      </c>
      <c r="I19" s="41"/>
      <c r="J19" s="41">
        <v>1451.1</v>
      </c>
      <c r="K19" s="41"/>
      <c r="L19" s="41"/>
      <c r="M19" s="41">
        <v>391.2</v>
      </c>
      <c r="N19" s="41"/>
      <c r="O19" s="41">
        <v>1451.1</v>
      </c>
      <c r="P19" s="41"/>
      <c r="Q19" s="41"/>
      <c r="R19" s="41">
        <v>391.2</v>
      </c>
      <c r="S19" s="41"/>
      <c r="T19" s="41">
        <v>1451.1</v>
      </c>
      <c r="U19" s="41"/>
      <c r="V19" s="41"/>
      <c r="W19" s="44" t="s">
        <v>19</v>
      </c>
      <c r="X19" s="43">
        <v>120.7</v>
      </c>
      <c r="Y19" s="43">
        <v>120.9</v>
      </c>
      <c r="Z19" s="14"/>
      <c r="AA19" s="11"/>
    </row>
    <row r="20" spans="1:27" ht="76.5" customHeight="1">
      <c r="A20" s="39" t="s">
        <v>21</v>
      </c>
      <c r="B20" s="45" t="s">
        <v>26</v>
      </c>
      <c r="C20" s="41">
        <v>34.4</v>
      </c>
      <c r="D20" s="41"/>
      <c r="E20" s="41">
        <v>364</v>
      </c>
      <c r="F20" s="41"/>
      <c r="G20" s="41"/>
      <c r="H20" s="41">
        <v>34.4</v>
      </c>
      <c r="I20" s="41"/>
      <c r="J20" s="41">
        <v>364</v>
      </c>
      <c r="K20" s="41"/>
      <c r="L20" s="41"/>
      <c r="M20" s="41">
        <v>34.4</v>
      </c>
      <c r="N20" s="41"/>
      <c r="O20" s="41">
        <v>364</v>
      </c>
      <c r="P20" s="41"/>
      <c r="Q20" s="41"/>
      <c r="R20" s="41">
        <v>34.4</v>
      </c>
      <c r="S20" s="41"/>
      <c r="T20" s="41">
        <v>364</v>
      </c>
      <c r="U20" s="41"/>
      <c r="V20" s="41"/>
      <c r="W20" s="42"/>
      <c r="X20" s="43"/>
      <c r="Y20" s="43"/>
      <c r="Z20" s="14"/>
      <c r="AA20" s="12"/>
    </row>
    <row r="21" spans="1:27" s="7" customFormat="1" ht="21" customHeight="1">
      <c r="A21" s="29"/>
      <c r="B21" s="46" t="s">
        <v>44</v>
      </c>
      <c r="C21" s="31">
        <f>C16</f>
        <v>425.6</v>
      </c>
      <c r="D21" s="31"/>
      <c r="E21" s="31">
        <f>E16</f>
        <v>1815.1</v>
      </c>
      <c r="F21" s="31"/>
      <c r="G21" s="31"/>
      <c r="H21" s="31">
        <f>H16</f>
        <v>425.6</v>
      </c>
      <c r="I21" s="31"/>
      <c r="J21" s="31">
        <f>J16</f>
        <v>1815.1</v>
      </c>
      <c r="K21" s="31"/>
      <c r="L21" s="31"/>
      <c r="M21" s="31">
        <f>M16</f>
        <v>425.6</v>
      </c>
      <c r="N21" s="31"/>
      <c r="O21" s="31">
        <f>O16</f>
        <v>1815.1</v>
      </c>
      <c r="P21" s="31"/>
      <c r="Q21" s="31"/>
      <c r="R21" s="31">
        <f>R16</f>
        <v>425.6</v>
      </c>
      <c r="S21" s="31"/>
      <c r="T21" s="31">
        <f>T16</f>
        <v>1815.1</v>
      </c>
      <c r="U21" s="31"/>
      <c r="V21" s="31"/>
      <c r="W21" s="30"/>
      <c r="X21" s="47"/>
      <c r="Y21" s="47"/>
      <c r="Z21" s="6"/>
      <c r="AA21" s="9"/>
    </row>
    <row r="22" spans="1:27" s="15" customFormat="1" ht="18.75">
      <c r="A22" s="85" t="s">
        <v>41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73"/>
    </row>
    <row r="23" spans="1:27" s="15" customFormat="1" ht="43.9" customHeight="1">
      <c r="A23" s="39" t="s">
        <v>18</v>
      </c>
      <c r="B23" s="42" t="s">
        <v>23</v>
      </c>
      <c r="C23" s="48">
        <v>229</v>
      </c>
      <c r="D23" s="48"/>
      <c r="E23" s="48"/>
      <c r="F23" s="48"/>
      <c r="G23" s="48"/>
      <c r="H23" s="48">
        <v>229</v>
      </c>
      <c r="I23" s="48"/>
      <c r="J23" s="48"/>
      <c r="K23" s="48"/>
      <c r="L23" s="48"/>
      <c r="M23" s="48">
        <v>229</v>
      </c>
      <c r="N23" s="48"/>
      <c r="O23" s="48"/>
      <c r="P23" s="48"/>
      <c r="Q23" s="48"/>
      <c r="R23" s="48">
        <v>228.3</v>
      </c>
      <c r="S23" s="48"/>
      <c r="T23" s="48"/>
      <c r="U23" s="48"/>
      <c r="V23" s="48"/>
      <c r="W23" s="44"/>
      <c r="X23" s="49"/>
      <c r="Y23" s="49"/>
      <c r="Z23" s="74"/>
    </row>
    <row r="24" spans="1:27" s="16" customFormat="1" ht="15.75">
      <c r="A24" s="29"/>
      <c r="B24" s="30" t="s">
        <v>44</v>
      </c>
      <c r="C24" s="31">
        <f>C23</f>
        <v>229</v>
      </c>
      <c r="D24" s="31"/>
      <c r="E24" s="31"/>
      <c r="F24" s="31"/>
      <c r="G24" s="31"/>
      <c r="H24" s="31">
        <f>H23</f>
        <v>229</v>
      </c>
      <c r="I24" s="31"/>
      <c r="J24" s="31"/>
      <c r="K24" s="31"/>
      <c r="L24" s="31"/>
      <c r="M24" s="31">
        <f>M23</f>
        <v>229</v>
      </c>
      <c r="N24" s="31"/>
      <c r="O24" s="31"/>
      <c r="P24" s="31"/>
      <c r="Q24" s="31"/>
      <c r="R24" s="31">
        <f>R23</f>
        <v>228.3</v>
      </c>
      <c r="S24" s="31"/>
      <c r="T24" s="31"/>
      <c r="U24" s="31"/>
      <c r="V24" s="31"/>
      <c r="W24" s="30"/>
      <c r="X24" s="50"/>
      <c r="Y24" s="50"/>
      <c r="Z24" s="17"/>
    </row>
    <row r="25" spans="1:27" s="19" customFormat="1" ht="18.600000000000001" customHeight="1">
      <c r="A25" s="29"/>
      <c r="B25" s="30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0"/>
      <c r="X25" s="51"/>
      <c r="Y25" s="51"/>
      <c r="Z25" s="18"/>
    </row>
    <row r="26" spans="1:27" s="19" customFormat="1" ht="18.600000000000001" customHeight="1">
      <c r="A26" s="29"/>
      <c r="B26" s="30" t="s">
        <v>24</v>
      </c>
      <c r="C26" s="31">
        <f>C14+C21+C24</f>
        <v>2034.6999999999998</v>
      </c>
      <c r="D26" s="31">
        <f>D14+D21+D24</f>
        <v>0</v>
      </c>
      <c r="E26" s="31">
        <f>E14+E21+E24</f>
        <v>1815.1</v>
      </c>
      <c r="F26" s="31">
        <v>0</v>
      </c>
      <c r="G26" s="31">
        <v>0</v>
      </c>
      <c r="H26" s="31">
        <f>H14+H21+H24</f>
        <v>2034.6999999999998</v>
      </c>
      <c r="I26" s="31">
        <v>0</v>
      </c>
      <c r="J26" s="31">
        <f>J14+J21+J24</f>
        <v>1815.1</v>
      </c>
      <c r="K26" s="31">
        <v>0</v>
      </c>
      <c r="L26" s="31">
        <v>0</v>
      </c>
      <c r="M26" s="31">
        <f>M14+M21+M24</f>
        <v>2034.6999999999998</v>
      </c>
      <c r="N26" s="31">
        <v>0</v>
      </c>
      <c r="O26" s="31">
        <f>O14+O21+O24</f>
        <v>1815.1</v>
      </c>
      <c r="P26" s="31">
        <v>0</v>
      </c>
      <c r="Q26" s="31">
        <v>0</v>
      </c>
      <c r="R26" s="31">
        <f>R14+R21+R24</f>
        <v>2033.8999999999999</v>
      </c>
      <c r="S26" s="31">
        <v>0</v>
      </c>
      <c r="T26" s="31">
        <f>T14+T21+T24</f>
        <v>1815.1</v>
      </c>
      <c r="U26" s="31">
        <v>0</v>
      </c>
      <c r="V26" s="31">
        <v>0</v>
      </c>
      <c r="W26" s="30"/>
      <c r="X26" s="51"/>
      <c r="Y26" s="51"/>
      <c r="Z26" s="18"/>
    </row>
    <row r="27" spans="1:27" s="19" customFormat="1" ht="23.45" customHeight="1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2"/>
    </row>
    <row r="28" spans="1:27" s="8" customFormat="1" ht="19.149999999999999" customHeight="1">
      <c r="B28" s="65" t="s">
        <v>28</v>
      </c>
      <c r="C28" s="65"/>
      <c r="D28" s="66"/>
      <c r="L28" s="67" t="s">
        <v>30</v>
      </c>
      <c r="M28" s="68"/>
      <c r="N28" s="68"/>
    </row>
    <row r="29" spans="1:27">
      <c r="B29" t="s">
        <v>29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7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7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</sheetData>
  <mergeCells count="72">
    <mergeCell ref="A22:Y22"/>
    <mergeCell ref="B16:B17"/>
    <mergeCell ref="E16:E17"/>
    <mergeCell ref="M6:Q6"/>
    <mergeCell ref="C7:C8"/>
    <mergeCell ref="D7:G7"/>
    <mergeCell ref="H7:H8"/>
    <mergeCell ref="I7:L7"/>
    <mergeCell ref="M7:M8"/>
    <mergeCell ref="K16:K17"/>
    <mergeCell ref="L16:L17"/>
    <mergeCell ref="M16:M17"/>
    <mergeCell ref="N16:N17"/>
    <mergeCell ref="N12:N13"/>
    <mergeCell ref="H6:L6"/>
    <mergeCell ref="U12:U13"/>
    <mergeCell ref="Z12:Z13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B28:D28"/>
    <mergeCell ref="L28:N28"/>
    <mergeCell ref="A10:Z10"/>
    <mergeCell ref="Z22:Z23"/>
    <mergeCell ref="A12:A13"/>
    <mergeCell ref="D12:D13"/>
    <mergeCell ref="E12:E13"/>
    <mergeCell ref="F12:F13"/>
    <mergeCell ref="G12:G13"/>
    <mergeCell ref="I12:I13"/>
    <mergeCell ref="J12:J13"/>
    <mergeCell ref="K12:K13"/>
    <mergeCell ref="L12:L13"/>
    <mergeCell ref="A16:A17"/>
    <mergeCell ref="C16:C17"/>
    <mergeCell ref="D16:D17"/>
    <mergeCell ref="V12:V13"/>
    <mergeCell ref="F16:F17"/>
    <mergeCell ref="G16:G17"/>
    <mergeCell ref="H16:H17"/>
    <mergeCell ref="I16:I17"/>
    <mergeCell ref="J16:J17"/>
    <mergeCell ref="U16:U17"/>
    <mergeCell ref="V16:V17"/>
    <mergeCell ref="O16:O17"/>
    <mergeCell ref="P16:P17"/>
    <mergeCell ref="Q16:Q17"/>
    <mergeCell ref="R16:R17"/>
    <mergeCell ref="S16:S17"/>
    <mergeCell ref="T16:T17"/>
    <mergeCell ref="S12:S13"/>
    <mergeCell ref="T12:T13"/>
    <mergeCell ref="B12:B13"/>
    <mergeCell ref="C12:C13"/>
    <mergeCell ref="H12:H13"/>
    <mergeCell ref="M12:M13"/>
    <mergeCell ref="R12:R13"/>
    <mergeCell ref="O12:O13"/>
    <mergeCell ref="P12:P13"/>
    <mergeCell ref="Q12:Q13"/>
  </mergeCells>
  <pageMargins left="0.74803149606299213" right="0.15748031496062992" top="0.86614173228346458" bottom="0.23622047244094491" header="0.31496062992125984" footer="0.15748031496062992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2018-05-15T07:32:01Z</cp:lastPrinted>
  <dcterms:created xsi:type="dcterms:W3CDTF">2016-02-19T09:53:58Z</dcterms:created>
  <dcterms:modified xsi:type="dcterms:W3CDTF">2019-05-12T13:48:15Z</dcterms:modified>
</cp:coreProperties>
</file>